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СМР!$A$1:$O$12</definedName>
  </definedNames>
  <calcPr calcId="144525" iterateDelta="1E-4"/>
</workbook>
</file>

<file path=xl/calcChain.xml><?xml version="1.0" encoding="utf-8"?>
<calcChain xmlns="http://schemas.openxmlformats.org/spreadsheetml/2006/main">
  <c r="J10" i="4" l="1"/>
  <c r="N9" i="4" l="1"/>
  <c r="N8" i="4" l="1"/>
  <c r="N10" i="4" s="1"/>
</calcChain>
</file>

<file path=xl/sharedStrings.xml><?xml version="1.0" encoding="utf-8"?>
<sst xmlns="http://schemas.openxmlformats.org/spreadsheetml/2006/main" count="39" uniqueCount="32">
  <si>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</si>
  <si>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</si>
  <si>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</si>
  <si>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</si>
  <si>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</si>
  <si>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</si>
  <si>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</si>
  <si>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</si>
  <si>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</si>
  <si>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</si>
  <si>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</si>
  <si>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</si>
  <si>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</si>
  <si>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</si>
  <si>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</si>
  <si>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</si>
  <si>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</si>
  <si>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</si>
  <si>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</si>
  <si>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</si>
  <si>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</si>
  <si>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</si>
  <si>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</si>
  <si>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</si>
  <si>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Опцион Заказчика</t>
  </si>
  <si>
    <t>Выполнение работ по реконструкции КНС-5 Центрального района</t>
  </si>
  <si>
    <t>не более 180 календарных дней с даты заключения договора</t>
  </si>
  <si>
    <t>42.21</t>
  </si>
  <si>
    <t>42.21.23</t>
  </si>
  <si>
    <t>Выполнение работ по реконструкции КНС-Зона отдыха Центрального района</t>
  </si>
  <si>
    <t>Выполнение работ по реконструкции КНС-5 Центрального района, КНС-Зона отдыха Центрального района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</si>
  <si>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договоре и сметах</t>
    </r>
    <r>
      <rPr>
        <b/>
        <i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</si>
</sst>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90" zoomScaleNormal="86" zoomScaleSheetLayoutView="90" workbookViewId="0">
      <selection activeCell="J10" sqref="J10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72</v>
      </c>
      <c r="D5" s="25" t="s">
        <v>30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33">
        <v>1</v>
      </c>
      <c r="C8" s="15" t="s">
        <v>28</v>
      </c>
      <c r="D8" s="15" t="s">
        <v>27</v>
      </c>
      <c r="E8" s="14" t="s">
        <v>25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26</v>
      </c>
      <c r="L8" s="32"/>
      <c r="M8" s="20">
        <v>23973031.469999999</v>
      </c>
      <c r="N8" s="21">
        <f>M8*J8</f>
        <v>23973031.469999999</v>
      </c>
      <c r="O8" s="3"/>
    </row>
    <row r="9" spans="1:15" ht="63" customHeight="1" x14ac:dyDescent="0.2">
      <c r="A9" s="1">
        <v>2</v>
      </c>
      <c r="B9" s="34"/>
      <c r="C9" s="15" t="s">
        <v>28</v>
      </c>
      <c r="D9" s="15" t="s">
        <v>27</v>
      </c>
      <c r="E9" s="14" t="s">
        <v>29</v>
      </c>
      <c r="F9" s="15" t="s">
        <v>22</v>
      </c>
      <c r="G9" s="15" t="s">
        <v>23</v>
      </c>
      <c r="H9" s="15" t="s">
        <v>20</v>
      </c>
      <c r="I9" s="15" t="s">
        <v>21</v>
      </c>
      <c r="J9" s="15">
        <v>1</v>
      </c>
      <c r="K9" s="31" t="s">
        <v>26</v>
      </c>
      <c r="L9" s="32"/>
      <c r="M9" s="22">
        <v>13221267.93</v>
      </c>
      <c r="N9" s="21">
        <f>M9*J9</f>
        <v>13221267.93</v>
      </c>
      <c r="O9" s="3"/>
    </row>
    <row r="10" spans="1:15" ht="20.25" customHeight="1" x14ac:dyDescent="0.2">
      <c r="A10" s="28" t="s">
        <v>14</v>
      </c>
      <c r="B10" s="28"/>
      <c r="C10" s="28"/>
      <c r="D10" s="28"/>
      <c r="E10" s="28"/>
      <c r="F10" s="28"/>
      <c r="G10" s="28"/>
      <c r="H10" s="28"/>
      <c r="I10" s="16"/>
      <c r="J10" s="35">
        <f>J8+J9</f>
        <v>2</v>
      </c>
      <c r="K10" s="5"/>
      <c r="L10" s="5"/>
      <c r="M10" s="7"/>
      <c r="N10" s="7">
        <f>SUM(N8:N9)</f>
        <v>37194299.399999999</v>
      </c>
      <c r="O10" s="7"/>
    </row>
    <row r="12" spans="1:15" ht="182.25" customHeight="1" x14ac:dyDescent="0.2">
      <c r="A12" s="23" t="s">
        <v>24</v>
      </c>
      <c r="B12" s="23"/>
      <c r="C12" s="23"/>
      <c r="D12" s="24" t="s">
        <v>31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" x14ac:dyDescent="0.25">
      <c r="C13" s="11"/>
      <c r="D13" s="11"/>
      <c r="E13" s="12"/>
      <c r="F13" s="12"/>
      <c r="G13" s="12"/>
      <c r="I13" s="12"/>
    </row>
  </sheetData>
  <mergeCells count="11">
    <mergeCell ref="A12:C12"/>
    <mergeCell ref="D12:O12"/>
    <mergeCell ref="D5:O5"/>
    <mergeCell ref="O6:O7"/>
    <mergeCell ref="A10:H10"/>
    <mergeCell ref="M6:M7"/>
    <mergeCell ref="N6:N7"/>
    <mergeCell ref="K6:L6"/>
    <mergeCell ref="K8:L8"/>
    <mergeCell ref="B8:B9"/>
    <mergeCell ref="K9:L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2021-07-23T10:36:40Z</dcterms:modified>
</cp:coreProperties>
</file>